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164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<sst xmlns="http://schemas.openxmlformats.org/spreadsheetml/2006/main" count="88" uniqueCount="74">
  <si>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</si>
  <si>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</si>
  <si>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</si>
  <si>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</si>
  <si>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</si>
  <si>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</si>
  <si>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</si>
  <si>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</si>
  <si>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</si>
  <si>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</si>
  <si>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</si>
  <si>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</si>
  <si>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</si>
  <si>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</si>
  <si>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</si>
  <si>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</si>
  <si>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</si>
  <si>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</si>
  <si>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</si>
  <si>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</si>
  <si>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</si>
  <si>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</si>
  <si>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</si>
  <si>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</si>
  <si>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</si>
  <si>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</si>
  <si>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</si>
  <si>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</si>
  <si>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</si>
  <si>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</si>
  <si>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</si>
  <si>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</si>
  <si>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</si>
  <si>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</si>
  <si>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</si>
  <si>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</si>
  <si>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</si>
  <si>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</si>
  <si>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</si>
  <si>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</si>
  <si>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</si>
  <si>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</si>
  <si>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</si>
  <si>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</si>
  <si>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Ограждения красно-белая лента 250м</t>
  </si>
  <si>
    <t>шт</t>
  </si>
  <si>
    <t>Знак на пластике "Не открывать, работают люди" 200х100</t>
  </si>
  <si>
    <t>Знак на пластике "Не закрывать, работают люди" 200х100</t>
  </si>
  <si>
    <t>Знак на пластике "Стой! Напряжение" 280х210</t>
  </si>
  <si>
    <t>Знак на пластике "Опасность поражения электрич.током" треуг. 150мм</t>
  </si>
  <si>
    <t>Знак на пластике "Работать здесь" 200х200</t>
  </si>
  <si>
    <t>Знак на пластике "Проход запрещен"</t>
  </si>
  <si>
    <t>Знак на пластике "Осторожно! Оборудование в работе" 280х210</t>
  </si>
  <si>
    <t>Знак на пластике "Постронним лицам запрещается находится в зоне работы крана"</t>
  </si>
  <si>
    <t>Знак на пленке "Аптечка первой медицинской помощи"</t>
  </si>
  <si>
    <t>Знак на пленке "Направляющая стрелка"</t>
  </si>
  <si>
    <t>Знак на пленке "Направление к эвакуационному выходу по лестнице вверх" 150х150мм</t>
  </si>
  <si>
    <t>Знак на пленке "Направление к эвакуационному выходу по лестнице вверх влево" 150х150мм</t>
  </si>
  <si>
    <t>Знак на пленке "Направление к эвакуационному выходу по лестнице вниз влево" 150х150мм</t>
  </si>
  <si>
    <t>Знак на пленке "Внимание! Автоматическое включение (запуск) оборудования"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</si>
  <si>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</si>
  <si>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</si>
  <si>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</si>
  <si>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</si>
  <si>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</si>
  <si>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</si>
  <si>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</si>
  <si>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</si>
  <si>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</si>
  <si>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</si>
  <si>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</si>
  <si>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</si>
  <si>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</si>
  <si>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295 от 27.03.2015 предлагаем поставку Лот № 4 Аварийные знаки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</si>
</sst>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3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19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46</v>
      </c>
      <c r="C37" s="17" t="s">
        <v>45</v>
      </c>
      <c r="D37" s="12">
        <v>20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47</v>
      </c>
      <c r="C38" s="17" t="s">
        <v>45</v>
      </c>
      <c r="D38" s="12">
        <v>20</v>
      </c>
      <c r="E38" s="17"/>
      <c r="F38" s="17"/>
      <c r="G38" s="22">
        <v>0</v>
      </c>
      <c r="H38" s="46">
        <f>ROUND(D38*ROUND(G38,2),2)</f>
        <v>0</v>
      </c>
    </row>
    <row r="39" spans="1:8" s="8" customFormat="1" x14ac:dyDescent="0.25">
      <c r="A39" s="50">
        <v>4</v>
      </c>
      <c r="B39" s="17" t="s">
        <v>48</v>
      </c>
      <c r="C39" s="17" t="s">
        <v>45</v>
      </c>
      <c r="D39" s="12">
        <v>20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49</v>
      </c>
      <c r="C40" s="17" t="s">
        <v>45</v>
      </c>
      <c r="D40" s="12">
        <v>20</v>
      </c>
      <c r="E40" s="17"/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50</v>
      </c>
      <c r="C41" s="17" t="s">
        <v>45</v>
      </c>
      <c r="D41" s="12">
        <v>10</v>
      </c>
      <c r="E41" s="17"/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51</v>
      </c>
      <c r="C42" s="17" t="s">
        <v>45</v>
      </c>
      <c r="D42" s="12">
        <v>6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52</v>
      </c>
      <c r="C43" s="17" t="s">
        <v>45</v>
      </c>
      <c r="D43" s="12">
        <v>20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53</v>
      </c>
      <c r="C44" s="17" t="s">
        <v>45</v>
      </c>
      <c r="D44" s="12">
        <v>6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54</v>
      </c>
      <c r="C45" s="17" t="s">
        <v>45</v>
      </c>
      <c r="D45" s="12">
        <v>6</v>
      </c>
      <c r="E45" s="17"/>
      <c r="F45" s="17"/>
      <c r="G45" s="22">
        <v>0</v>
      </c>
      <c r="H45" s="46">
        <f>ROUND(D45*ROUND(G45,2),2)</f>
        <v>0</v>
      </c>
    </row>
    <row r="46" spans="1:8" s="8" customFormat="1" x14ac:dyDescent="0.25">
      <c r="A46" s="50">
        <v>11</v>
      </c>
      <c r="B46" s="17" t="s">
        <v>55</v>
      </c>
      <c r="C46" s="17" t="s">
        <v>45</v>
      </c>
      <c r="D46" s="12">
        <v>6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56</v>
      </c>
      <c r="C47" s="17" t="s">
        <v>45</v>
      </c>
      <c r="D47" s="12">
        <v>1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57</v>
      </c>
      <c r="C48" s="17" t="s">
        <v>45</v>
      </c>
      <c r="D48" s="12">
        <v>2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23.25" x14ac:dyDescent="0.25">
      <c r="A49" s="50">
        <v>14</v>
      </c>
      <c r="B49" s="17" t="s">
        <v>58</v>
      </c>
      <c r="C49" s="17" t="s">
        <v>45</v>
      </c>
      <c r="D49" s="12">
        <v>12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23.25" x14ac:dyDescent="0.25">
      <c r="A50" s="50">
        <v>15</v>
      </c>
      <c r="B50" s="17" t="s">
        <v>59</v>
      </c>
      <c r="C50" s="17" t="s">
        <v>45</v>
      </c>
      <c r="D50" s="12">
        <v>6</v>
      </c>
      <c r="E50" s="17"/>
      <c r="F50" s="17"/>
      <c r="G50" s="22">
        <v>0</v>
      </c>
      <c r="H50" s="46">
        <f>ROUND(D50*ROUND(G50,2),2)</f>
        <v>0</v>
      </c>
    </row>
    <row r="51" spans="1:8" x14ac:dyDescent="0.25">
      <c r="A51" s="54"/>
      <c r="B51" s="4" t="s">
        <v>60</v>
      </c>
      <c r="C51" s="23"/>
      <c r="D51" s="5" t="s">
        <v>61</v>
      </c>
      <c r="E51" s="23"/>
      <c r="F51" s="23"/>
      <c r="G51" s="23"/>
      <c r="H51" s="47">
        <f>SUM(H36:H50)</f>
        <v>0</v>
      </c>
    </row>
    <row r="52" spans="1:8" x14ac:dyDescent="0.25">
      <c r="A52" s="54"/>
      <c r="B52" s="4" t="s">
        <v>62</v>
      </c>
      <c r="C52" s="23"/>
      <c r="D52" s="23"/>
      <c r="E52" s="23"/>
      <c r="F52" s="23"/>
      <c r="G52" s="23"/>
      <c r="H52" s="47">
        <f>H51*0.18</f>
        <v>0</v>
      </c>
    </row>
    <row r="53" spans="1:8" ht="15.75" thickBot="1" x14ac:dyDescent="0.3">
      <c r="A53" s="55"/>
      <c r="B53" s="31" t="s">
        <v>63</v>
      </c>
      <c r="C53" s="30"/>
      <c r="D53" s="30"/>
      <c r="E53" s="30"/>
      <c r="F53" s="30"/>
      <c r="G53" s="30"/>
      <c r="H53" s="48">
        <f>SUM(H51:H52)</f>
        <v>0</v>
      </c>
    </row>
    <row r="54" spans="1:8" ht="39.950000000000003" customHeight="1" x14ac:dyDescent="0.25">
      <c r="B54" s="24" t="s">
        <v>64</v>
      </c>
      <c r="C54" s="25"/>
      <c r="D54" s="25"/>
      <c r="E54" s="25"/>
      <c r="F54" s="25"/>
      <c r="G54" s="25"/>
      <c r="H54" s="25"/>
    </row>
    <row r="55" spans="1:8" ht="20.100000000000001" customHeight="1" x14ac:dyDescent="0.25">
      <c r="B55" s="27" t="s">
        <v>65</v>
      </c>
      <c r="C55" s="3"/>
      <c r="D55" s="3"/>
      <c r="E55" s="3"/>
      <c r="F55" s="3"/>
      <c r="G55" s="3"/>
      <c r="H55" s="3"/>
    </row>
    <row r="56" spans="1:8" x14ac:dyDescent="0.25">
      <c r="B56" s="1" t="s">
        <v>66</v>
      </c>
      <c r="C56" s="2"/>
      <c r="D56" s="2"/>
      <c r="E56" s="2"/>
      <c r="F56" s="2"/>
      <c r="G56" s="2"/>
      <c r="H56" s="2"/>
    </row>
    <row r="57" spans="1:8" x14ac:dyDescent="0.25">
      <c r="B57" s="26" t="s">
        <v>67</v>
      </c>
      <c r="C57" s="2"/>
      <c r="D57" s="2"/>
      <c r="E57" s="2"/>
      <c r="F57" s="2"/>
      <c r="G57" s="2"/>
      <c r="H57" s="2"/>
    </row>
    <row r="58" spans="1:8" x14ac:dyDescent="0.25">
      <c r="B58" s="26" t="s">
        <v>68</v>
      </c>
      <c r="C58" s="2"/>
      <c r="D58" s="2"/>
      <c r="E58" s="2"/>
      <c r="F58" s="2"/>
      <c r="G58" s="2"/>
      <c r="H58" s="2"/>
    </row>
    <row r="60" spans="1:8" s="8" customFormat="1" x14ac:dyDescent="0.25">
      <c r="B60" s="28" t="s">
        <v>69</v>
      </c>
      <c r="D60" s="28" t="s">
        <v>70</v>
      </c>
      <c r="H60" s="28" t="s">
        <v>71</v>
      </c>
    </row>
    <row r="62" spans="1:8" x14ac:dyDescent="0.25">
      <c r="B62" s="29" t="s">
        <v>72</v>
      </c>
    </row>
  </sheetData>
  <mergeCells count="67">
    <mergeCell ref="B54:H54"/>
    <mergeCell ref="B55:H55"/>
    <mergeCell ref="B56:H56"/>
    <mergeCell ref="B57:H57"/>
    <mergeCell ref="B58:H5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2015-03-27T12:12:33Z</dcterms:created>
  <dcterms:modified xsi:type="dcterms:W3CDTF">2015-03-27T12:14:06Z</dcterms:modified>
</cp:coreProperties>
</file>